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90" windowWidth="27795" windowHeight="12330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17" i="1" l="1"/>
  <c r="D16" i="1" s="1"/>
  <c r="D15" i="1" s="1"/>
  <c r="D14" i="1"/>
  <c r="D13" i="1"/>
  <c r="D12" i="1" s="1"/>
  <c r="D11" i="1"/>
  <c r="D10" i="1"/>
  <c r="D9" i="1"/>
  <c r="D18" i="1" l="1"/>
</calcChain>
</file>

<file path=xl/sharedStrings.xml><?xml version="1.0" encoding="utf-8"?>
<sst xmlns="http://schemas.openxmlformats.org/spreadsheetml/2006/main" count="15" uniqueCount="12">
  <si>
    <t xml:space="preserve">Приложение 12
к Решению Совета депутатов
"О бюджете муниципального образования ЗАТО г. Североморск на 2016 год"
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</si>
  <si>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2016 год</t>
  </si>
  <si>
    <t>Наименование</t>
  </si>
  <si>
    <t>Код ведомства</t>
  </si>
  <si>
    <t xml:space="preserve">Сумма </t>
  </si>
  <si>
    <t xml:space="preserve">Детский сад на 220 мест в н.п. Североморск-3 </t>
  </si>
  <si>
    <t>Администрация ЗАТО г. Североморск</t>
  </si>
  <si>
    <t>за счет собственных средств</t>
  </si>
  <si>
    <t>Детский сад на 220 мест по ул. Кирова в ЗАТО г.Североморск</t>
  </si>
  <si>
    <t>Управление образования администрации ЗАВТО г. Североморск</t>
  </si>
  <si>
    <t>Реконструкция подвала и цокольной части жилого дома № 9 по ул. Колышкина под Многофункциональный Центр в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</si>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</sst>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3" borderId="0"/>
  </cellStyleXfs>
  <cellXfs count="14">
    <xf numFmtId="0" fontId="0" fillId="0" borderId="0" xfId="0"/>
    <xf numFmtId="0" fontId="2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vertical="center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wrapText="1"/>
    </xf>
    <xf numFmtId="0" fontId="3" fillId="0" borderId="4" xfId="0" applyFont="1" applyBorder="1"/>
    <xf numFmtId="164" fontId="3" fillId="0" borderId="3" xfId="0" applyNumberFormat="1" applyFont="1" applyBorder="1"/>
    <xf numFmtId="0" fontId="3" fillId="0" borderId="0" xfId="0" applyFont="1"/>
    <xf numFmtId="0" fontId="2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6/&#1059;&#1090;&#1086;&#1095;&#1085;&#1077;&#1085;&#1080;&#1077;%203%20-%20&#1082;&#1086;&#1087;&#1080;&#1103;/&#1055;&#1088;&#1080;&#1083;&#1086;&#1078;&#1077;&#1085;&#1080;&#1103;%203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5. источники"/>
      <sheetName val="6. прогр заимс"/>
      <sheetName val="7.прогр гарант"/>
      <sheetName val="8. разд "/>
      <sheetName val="9.ведомства"/>
      <sheetName val="10.ЦСтатьи"/>
      <sheetName val="11. прогр"/>
      <sheetName val="12. капстрой"/>
      <sheetName val="свод 2016"/>
      <sheetName val="перераспр ГРБС"/>
      <sheetName val="дополн"/>
      <sheetName val="уточнение кбк"/>
      <sheetName val="резервирование "/>
      <sheetName val="уменьшение"/>
      <sheetName val="аппарат"/>
      <sheetName val="межб увел, умень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32">
          <cell r="K132">
            <v>15698421.52</v>
          </cell>
        </row>
        <row r="156">
          <cell r="K156">
            <v>122636559.53</v>
          </cell>
        </row>
        <row r="374">
          <cell r="K374">
            <v>339757.68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18"/>
  <sheetViews>
    <sheetView tabSelected="1" workbookViewId="0">
      <selection activeCell="B22" sqref="B22"/>
    </sheetView>
  </sheetViews>
  <sheetFormatPr defaultRowHeight="15" x14ac:dyDescent="0.25"/>
  <cols>
    <col min="1" max="1" width="9.140625" style="9"/>
    <col min="2" max="2" width="65.5703125" style="9" customWidth="1"/>
    <col min="3" max="3" width="10" style="9" customWidth="1"/>
    <col min="4" max="4" width="15.5703125" style="9" customWidth="1"/>
  </cols>
  <sheetData>
    <row r="1" spans="2:4" ht="71.25" customHeight="1" x14ac:dyDescent="0.25">
      <c r="B1" s="10" t="s">
        <v>0</v>
      </c>
      <c r="C1" s="10"/>
      <c r="D1" s="10"/>
    </row>
    <row r="4" spans="2:4" ht="87.75" customHeight="1" x14ac:dyDescent="0.25">
      <c r="B4" s="11" t="s">
        <v>1</v>
      </c>
      <c r="C4" s="11"/>
      <c r="D4" s="11"/>
    </row>
    <row r="7" spans="2:4" x14ac:dyDescent="0.25">
      <c r="B7" s="12" t="s">
        <v>2</v>
      </c>
      <c r="C7" s="12" t="s">
        <v>3</v>
      </c>
      <c r="D7" s="12" t="s">
        <v>4</v>
      </c>
    </row>
    <row r="8" spans="2:4" ht="27" customHeight="1" x14ac:dyDescent="0.25">
      <c r="B8" s="13"/>
      <c r="C8" s="13"/>
      <c r="D8" s="13"/>
    </row>
    <row r="9" spans="2:4" x14ac:dyDescent="0.25">
      <c r="B9" s="1" t="s">
        <v>5</v>
      </c>
      <c r="C9" s="2"/>
      <c r="D9" s="3">
        <f>D10</f>
        <v>122636559.53</v>
      </c>
    </row>
    <row r="10" spans="2:4" x14ac:dyDescent="0.25">
      <c r="B10" s="1" t="s">
        <v>6</v>
      </c>
      <c r="C10" s="2">
        <v>701</v>
      </c>
      <c r="D10" s="3">
        <f>SUM(D11:D11)</f>
        <v>122636559.53</v>
      </c>
    </row>
    <row r="11" spans="2:4" x14ac:dyDescent="0.25">
      <c r="B11" s="4" t="s">
        <v>7</v>
      </c>
      <c r="C11" s="2"/>
      <c r="D11" s="3">
        <f>'[1]9.ведомства'!K156</f>
        <v>122636559.53</v>
      </c>
    </row>
    <row r="12" spans="2:4" x14ac:dyDescent="0.25">
      <c r="B12" s="1" t="s">
        <v>8</v>
      </c>
      <c r="C12" s="5"/>
      <c r="D12" s="3">
        <f>D13</f>
        <v>339757.68</v>
      </c>
    </row>
    <row r="13" spans="2:4" x14ac:dyDescent="0.25">
      <c r="B13" s="4" t="s">
        <v>9</v>
      </c>
      <c r="C13" s="5">
        <v>707</v>
      </c>
      <c r="D13" s="3">
        <f>D14</f>
        <v>339757.68</v>
      </c>
    </row>
    <row r="14" spans="2:4" x14ac:dyDescent="0.25">
      <c r="B14" s="4" t="s">
        <v>7</v>
      </c>
      <c r="C14" s="5"/>
      <c r="D14" s="3">
        <f>'[1]9.ведомства'!K374</f>
        <v>339757.68</v>
      </c>
    </row>
    <row r="15" spans="2:4" ht="25.5" x14ac:dyDescent="0.25">
      <c r="B15" s="4" t="s">
        <v>10</v>
      </c>
      <c r="C15" s="5"/>
      <c r="D15" s="3">
        <f>D16</f>
        <v>15698421.52</v>
      </c>
    </row>
    <row r="16" spans="2:4" x14ac:dyDescent="0.25">
      <c r="B16" s="1" t="s">
        <v>6</v>
      </c>
      <c r="C16" s="5">
        <v>701</v>
      </c>
      <c r="D16" s="3">
        <f>D17</f>
        <v>15698421.52</v>
      </c>
    </row>
    <row r="17" spans="2:4" x14ac:dyDescent="0.25">
      <c r="B17" s="4" t="s">
        <v>7</v>
      </c>
      <c r="C17" s="5"/>
      <c r="D17" s="3">
        <f>'[1]9.ведомства'!K132</f>
        <v>15698421.52</v>
      </c>
    </row>
    <row r="18" spans="2:4" x14ac:dyDescent="0.25">
      <c r="B18" s="6" t="s">
        <v>11</v>
      </c>
      <c r="C18" s="7"/>
      <c r="D18" s="8">
        <f>D9+D15+D12</f>
        <v>138674738.73000002</v>
      </c>
    </row>
  </sheetData>
  <sheetProtection password="D646" sheet="1" objects="1" scenarios="1"/>
  <mergeCells count="5">
    <mergeCell ref="B1:D1"/>
    <mergeCell ref="B4:D4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2016-05-12T06:03:10Z</dcterms:created>
  <dcterms:modified xsi:type="dcterms:W3CDTF">2016-05-12T06:28:31Z</dcterms:modified>
</cp:coreProperties>
</file>